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3250" windowHeight="12075"/>
  </bookViews>
  <sheets>
    <sheet name="РИД Район 2025-2027" sheetId="1" r:id="rId1"/>
  </sheets>
  <definedNames>
    <definedName name="_xlnm._FilterDatabase" localSheetId="0" hidden="1">'РИД Район 2025-2027'!$A$12:$L$86</definedName>
    <definedName name="_xlnm.Print_Titles" localSheetId="0">'РИД Район 2025-2027'!$9:$12</definedName>
    <definedName name="_xlnm.Print_Area" localSheetId="0">'РИД Район 2025-2027'!$A$1:$J$86</definedName>
  </definedNames>
  <calcPr calcId="145621"/>
</workbook>
</file>

<file path=xl/calcChain.xml><?xml version="1.0" encoding="utf-8"?>
<calcChain xmlns="http://schemas.openxmlformats.org/spreadsheetml/2006/main">
  <c r="G86" i="1" l="1"/>
  <c r="H86" i="1" l="1"/>
  <c r="I86" i="1"/>
  <c r="J86" i="1"/>
  <c r="B14" i="1"/>
  <c r="B15" i="1" s="1"/>
  <c r="B16" i="1" s="1"/>
  <c r="B17" i="1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A14" i="1"/>
  <c r="A15" i="1" s="1"/>
  <c r="A16" i="1" s="1"/>
  <c r="A17" i="1" s="1"/>
  <c r="B30" i="1" l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l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B44" i="1"/>
  <c r="B45" i="1" s="1"/>
  <c r="B46" i="1" s="1"/>
  <c r="B47" i="1" s="1"/>
  <c r="B48" i="1" s="1"/>
  <c r="B49" i="1" l="1"/>
  <c r="B50" i="1" s="1"/>
  <c r="B51" i="1" s="1"/>
  <c r="B52" i="1" l="1"/>
  <c r="B53" i="1" s="1"/>
  <c r="A43" i="1"/>
  <c r="B54" i="1" l="1"/>
  <c r="B55" i="1" s="1"/>
  <c r="B56" i="1" s="1"/>
  <c r="B57" i="1" s="1"/>
  <c r="B58" i="1" s="1"/>
  <c r="B59" i="1" s="1"/>
  <c r="A44" i="1"/>
  <c r="A45" i="1" s="1"/>
  <c r="A46" i="1" s="1"/>
  <c r="A47" i="1" s="1"/>
  <c r="A48" i="1" s="1"/>
  <c r="A49" i="1" s="1"/>
  <c r="A50" i="1" s="1"/>
  <c r="A51" i="1" s="1"/>
  <c r="B60" i="1" l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A52" i="1"/>
  <c r="A53" i="1" s="1"/>
  <c r="B78" i="1" l="1"/>
  <c r="B79" i="1" s="1"/>
  <c r="B80" i="1" s="1"/>
  <c r="B81" i="1" s="1"/>
  <c r="B82" i="1" s="1"/>
  <c r="B83" i="1" s="1"/>
  <c r="B84" i="1" s="1"/>
  <c r="B85" i="1" s="1"/>
  <c r="A54" i="1"/>
  <c r="A55" i="1" s="1"/>
  <c r="A56" i="1" s="1"/>
  <c r="A57" i="1" s="1"/>
  <c r="A58" i="1" s="1"/>
  <c r="A59" i="1" s="1"/>
  <c r="A60" i="1" s="1"/>
  <c r="A61" i="1" s="1"/>
  <c r="A62" i="1" l="1"/>
  <c r="A63" i="1" l="1"/>
  <c r="A64" i="1" l="1"/>
  <c r="A65" i="1" l="1"/>
  <c r="A66" i="1" l="1"/>
  <c r="A67" i="1" l="1"/>
  <c r="A68" i="1" l="1"/>
  <c r="A69" i="1" l="1"/>
  <c r="A70" i="1" l="1"/>
  <c r="A71" i="1" l="1"/>
  <c r="A72" i="1" l="1"/>
  <c r="A73" i="1" l="1"/>
  <c r="A74" i="1" l="1"/>
  <c r="A75" i="1" l="1"/>
  <c r="A76" i="1" l="1"/>
  <c r="A77" i="1" l="1"/>
  <c r="A78" i="1" l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<sst xmlns="http://schemas.openxmlformats.org/spreadsheetml/2006/main" count="268" uniqueCount="152">
  <si>
    <t>Единый сельскохозяйственный налог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</si>
  <si>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</si>
  <si>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Наименование главного администратора доходов</t>
  </si>
  <si>
    <t>Федеральная налоговая служба</t>
  </si>
  <si>
    <t>Реестр источников доходов</t>
  </si>
  <si>
    <t>Итого</t>
  </si>
  <si>
    <t>Администрация муниципального образования Киришский муниципальный район Ленинградской области</t>
  </si>
  <si>
    <t>бюджета муниципального образования Киришский муниципальный район Ленинградской области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</si>
  <si>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</si>
  <si>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</si>
  <si>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</si>
  <si>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 в судах общей юрисдикции, мировыми судьями 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</si>
  <si>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</si>
  <si>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</si>
  <si>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</si>
  <si>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</si>
  <si>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</si>
  <si>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</si>
  <si>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</si>
  <si>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</si>
  <si>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</si>
  <si>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</si>
  <si>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</si>
  <si>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Федеральная служба по надзору в сфере природопользования</t>
  </si>
  <si>
    <t>Комитет финансов муниципального образования Киришский муниципальный район Ленинградской области</t>
  </si>
  <si>
    <t>Субсидия бюджетам муниципальных районов на поддержку отрасли культуры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</si>
  <si>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</si>
  <si>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государственную регистрацию актов гражданского состояния</t>
  </si>
  <si>
    <t xml:space="preserve">Прочие субсидии бюджетам муниципальных районов </t>
  </si>
  <si>
    <t>Субвенции бюджетам муниципальных районов на выполнение передаваемых полномочий субъектов Российской Федерации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</si>
  <si>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</si>
  <si>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Прочие доходы от оказания платных услуг (работ) получателями средств бюджетов муниципальных районов (МКУ "КРУ")</t>
  </si>
  <si>
    <t>Прочие доходы от оказания платных услуг (работ) получателями средств бюджетов муниципальных районов (МКУ "УЗНТ")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</si>
  <si>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</si>
  <si>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Плата за установку рекламных конструкций</t>
  </si>
  <si>
    <t>Плата за размещение нестационарных торговых объектов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</si>
  <si>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</si>
  <si>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</si>
  <si>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</si>
  <si>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Контрольно-счетная палата муниципального образования Киришский муниципальный район Ленинградской области</t>
  </si>
  <si>
    <t>Комитет по образованию Киришского муниципального района Ленинградской области</t>
  </si>
  <si>
    <t>Акцизы по подакцизным товарам (продукции), производимым на территории Российской федерации</t>
  </si>
  <si>
    <t>Показатели прогноза доходов бюджета           (тысяч рублей)</t>
  </si>
  <si>
    <t>N            п/п</t>
  </si>
  <si>
    <t>Уникальный номер реестровой записи</t>
  </si>
  <si>
    <t>Код главного администратора доходов</t>
  </si>
  <si>
    <t>Код бюджетной классификации</t>
  </si>
  <si>
    <t>Наименование кода бюджетной классификации</t>
  </si>
  <si>
    <t>1 01 02000 01 0000 110</t>
  </si>
  <si>
    <t>1 03 02000 01 0000 110</t>
  </si>
  <si>
    <t>1 05 01000 00 0000 110</t>
  </si>
  <si>
    <t>1 05 03000 01 0000 110</t>
  </si>
  <si>
    <t>1 05 04000 02 0000 110</t>
  </si>
  <si>
    <t>1 08 03000 01 0000 110</t>
  </si>
  <si>
    <t>1 08 07000 01 0000 110</t>
  </si>
  <si>
    <t>111 01050 05 0000 120</t>
  </si>
  <si>
    <t>1 11 05013 05 0000 120</t>
  </si>
  <si>
    <t>1 11 05013 13 0000 120</t>
  </si>
  <si>
    <t>1 11 05025 05 0000 120</t>
  </si>
  <si>
    <t>1 11 05035 05 0000 120</t>
  </si>
  <si>
    <t>1 11 05075 05 0000 120</t>
  </si>
  <si>
    <t>1 11 07015 05 0000 120</t>
  </si>
  <si>
    <t>1 11 09045 05 0000 120</t>
  </si>
  <si>
    <t>048</t>
  </si>
  <si>
    <t>1 12 01000 01 0000 120</t>
  </si>
  <si>
    <t>Плата за негативное воздействие на окружающую среду</t>
  </si>
  <si>
    <t>1 13 01995 05 0001 130</t>
  </si>
  <si>
    <t>1 13 01995 05 0002 130</t>
  </si>
  <si>
    <t>1 13 02995 05 0000 130</t>
  </si>
  <si>
    <t>1 14 02053 05 0001 440</t>
  </si>
  <si>
    <t>1 14 06013 05 0000 430</t>
  </si>
  <si>
    <t>1 14 06013 13 0000 430</t>
  </si>
  <si>
    <t>1 14 06313 05 0000 430</t>
  </si>
  <si>
    <t>1 14 06313 13 0000 430</t>
  </si>
  <si>
    <t>1 17 05050 05 0001 180</t>
  </si>
  <si>
    <t>1 17 05050 05 0002 180</t>
  </si>
  <si>
    <t>2 02 25519 05 0000 150</t>
  </si>
  <si>
    <t>2 02 29999 05 0000 150</t>
  </si>
  <si>
    <t>2 02 30024 05 0000 150</t>
  </si>
  <si>
    <t>2 02 30027 05 0000 150</t>
  </si>
  <si>
    <t>2 02 35082 05 0000 150</t>
  </si>
  <si>
    <t>2 02 35120 05 0000 150</t>
  </si>
  <si>
    <t>2 02 35930 05 0000 150</t>
  </si>
  <si>
    <t>2 02 40014 05 0000 150</t>
  </si>
  <si>
    <t>2 19 60010 05 0000 150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</si>
  <si>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</si>
  <si>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</si>
  <si>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</si>
  <si>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</si>
  <si>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</si>
  <si>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2 02 49999 05 0000 150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</si>
  <si>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</si>
  <si>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на 2025 год 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</si>
  <si>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</si>
  <si>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</si>
  <si>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</si>
  <si>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и материалов, содержащихся в информационных системах обеспечения градостроительной деятельности)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</si>
  <si>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</si>
  <si>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</si>
  <si>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1 11 05313 05 0000 120</t>
  </si>
  <si>
    <t>1 11 05313 13 0000 120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</si>
  <si>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</si>
  <si>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</si>
  <si>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 xml:space="preserve">на 2026 год </t>
  </si>
  <si>
    <t>951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</si>
  <si>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</si>
  <si>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959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</si>
  <si>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</si>
  <si>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963</t>
  </si>
  <si>
    <t>972</t>
  </si>
  <si>
    <t>1 16 07010 05 0000 140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</si>
  <si>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</si>
  <si>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</si>
  <si>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</si>
  <si>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</si>
  <si>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1 16 01154 01 0000 140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</si>
  <si>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</si>
  <si>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</si>
  <si>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Комитет правопорядка и безопасности Ленинградской области</t>
  </si>
  <si>
    <t>961</t>
  </si>
  <si>
    <t>2 02 19999 05 0000 150</t>
  </si>
  <si>
    <t>Прочие дотации бюджетам муниципальных районов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</si>
  <si>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</si>
  <si>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</si>
  <si>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</si>
  <si>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</si>
  <si>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</si>
  <si>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</si>
  <si>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Прочие межбюджетные трансферты, передаваемые бюджетам муниципальных районов 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</si>
  <si>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</si>
  <si>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</si>
  <si>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 xml:space="preserve"> на 2025 год и плановый период 2026 и 2027 годов</t>
  </si>
  <si>
    <t>Оценка исполнения бюджета           2024 год                     (тысяч рублей)</t>
  </si>
  <si>
    <t xml:space="preserve">на 2027 год </t>
  </si>
  <si>
    <t>1 05 02000 02 0000 110</t>
  </si>
  <si>
    <t>Единый налог на вмененный доход для отдельных видов деятельности</t>
  </si>
  <si>
    <t>188</t>
  </si>
  <si>
    <t>Министерство внутренних дел Российской Федерации</t>
  </si>
  <si>
    <t>Дотации (гранты) бюджетам муниципальных районов за достижение показателей деятельности органов местного самоуправления</t>
  </si>
  <si>
    <t>2 02 16549 05 0000 150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</si>
  <si>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</si>
  <si>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</si>
  <si>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2 02 25171 05 0000 150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</si>
  <si>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</si>
  <si>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2 02 25213 05 0000 150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</si>
  <si>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</si>
  <si>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2 03 05010 05 0000 150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</si>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</sst>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* #,##0.00_);_(* \(#,##0.00\);_(* &quot;-&quot;??_);_(@_)"/>
    <numFmt numFmtId="166" formatCode="?"/>
    <numFmt numFmtId="167" formatCode="#,##0.0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9" fillId="0" borderId="0"/>
    <xf numFmtId="0" fontId="4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" fillId="0" borderId="0"/>
  </cellStyleXfs>
  <cellXfs count="64">
    <xf numFmtId="0" fontId="0" fillId="0" borderId="0" xfId="0"/>
    <xf numFmtId="0" fontId="6" fillId="2" borderId="0" xfId="0" applyFont="1" applyFill="1" applyAlignment="1">
      <alignment horizontal="center" wrapText="1"/>
    </xf>
    <xf numFmtId="4" fontId="6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4" fontId="6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4" fontId="6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2" fontId="6" fillId="2" borderId="0" xfId="0" applyNumberFormat="1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NumberFormat="1" applyFont="1" applyFill="1" applyBorder="1" applyAlignment="1">
      <alignment horizontal="justify" wrapText="1"/>
    </xf>
    <xf numFmtId="49" fontId="5" fillId="2" borderId="1" xfId="0" applyNumberFormat="1" applyFont="1" applyFill="1" applyBorder="1" applyAlignment="1">
      <alignment horizontal="justify"/>
    </xf>
    <xf numFmtId="0" fontId="5" fillId="2" borderId="1" xfId="0" applyNumberFormat="1" applyFont="1" applyFill="1" applyBorder="1" applyAlignment="1">
      <alignment horizontal="justify"/>
    </xf>
    <xf numFmtId="49" fontId="5" fillId="2" borderId="1" xfId="0" applyNumberFormat="1" applyFont="1" applyFill="1" applyBorder="1" applyAlignment="1">
      <alignment horizontal="center"/>
    </xf>
    <xf numFmtId="0" fontId="5" fillId="2" borderId="1" xfId="16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justify" wrapText="1"/>
    </xf>
    <xf numFmtId="0" fontId="5" fillId="2" borderId="1" xfId="0" applyFont="1" applyFill="1" applyBorder="1"/>
    <xf numFmtId="49" fontId="5" fillId="0" borderId="1" xfId="0" applyNumberFormat="1" applyFont="1" applyBorder="1" applyAlignment="1" applyProtection="1">
      <alignment horizontal="center" wrapText="1"/>
    </xf>
    <xf numFmtId="0" fontId="5" fillId="2" borderId="1" xfId="17" applyNumberFormat="1" applyFont="1" applyFill="1" applyBorder="1" applyAlignment="1">
      <alignment horizontal="justify" wrapText="1"/>
    </xf>
    <xf numFmtId="0" fontId="5" fillId="2" borderId="1" xfId="1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wrapText="1"/>
    </xf>
    <xf numFmtId="49" fontId="5" fillId="0" borderId="1" xfId="0" applyNumberFormat="1" applyFont="1" applyBorder="1" applyAlignment="1" applyProtection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 applyProtection="1">
      <alignment horizontal="center" wrapText="1"/>
    </xf>
    <xf numFmtId="166" fontId="5" fillId="0" borderId="1" xfId="0" applyNumberFormat="1" applyFont="1" applyFill="1" applyBorder="1" applyAlignment="1" applyProtection="1">
      <alignment horizontal="justify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5" fillId="2" borderId="1" xfId="0" applyNumberFormat="1" applyFont="1" applyFill="1" applyBorder="1" applyAlignment="1" applyProtection="1">
      <alignment horizontal="center" wrapText="1"/>
    </xf>
    <xf numFmtId="166" fontId="5" fillId="2" borderId="1" xfId="0" applyNumberFormat="1" applyFont="1" applyFill="1" applyBorder="1" applyAlignment="1" applyProtection="1">
      <alignment horizontal="justify" wrapText="1"/>
    </xf>
    <xf numFmtId="49" fontId="5" fillId="2" borderId="1" xfId="0" applyNumberFormat="1" applyFont="1" applyFill="1" applyBorder="1" applyAlignment="1" applyProtection="1">
      <alignment horizontal="justify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167" fontId="5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 applyProtection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</cellXfs>
  <cellStyles count="18">
    <cellStyle name="Euro" xfId="5"/>
    <cellStyle name="Euro 2" xfId="6"/>
    <cellStyle name="Денежный 2" xfId="7"/>
    <cellStyle name="Обычный" xfId="0" builtinId="0"/>
    <cellStyle name="Обычный 10" xfId="1"/>
    <cellStyle name="Обычный 2" xfId="2"/>
    <cellStyle name="Обычный 2 2" xfId="8"/>
    <cellStyle name="Обычный 2 3 2 2" xfId="16"/>
    <cellStyle name="Обычный 2 4 2 2 5 2 2" xfId="9"/>
    <cellStyle name="Обычный 2 4 2 2 5 2 2 4" xfId="17"/>
    <cellStyle name="Обычный 2 5" xfId="10"/>
    <cellStyle name="Обычный 3" xfId="3"/>
    <cellStyle name="Обычный 4" xfId="4"/>
    <cellStyle name="Обычный 5" xfId="11"/>
    <cellStyle name="Процентный 2" xfId="12"/>
    <cellStyle name="Финансовый 2" xfId="13"/>
    <cellStyle name="Финансовый 2 2" xfId="14"/>
    <cellStyle name="Финансовый 3" xfId="15"/>
  </cellStyles>
  <dxfs count="0"/>
  <tableStyles count="0" defaultTableStyle="TableStyleMedium9" defaultPivotStyle="PivotStyleLight16"/>
  <colors>
    <mruColors>
      <color rgb="FFFFFFCC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91"/>
  <sheetViews>
    <sheetView tabSelected="1" topLeftCell="A83" zoomScaleSheetLayoutView="100" workbookViewId="0">
      <selection activeCell="I86" sqref="I86"/>
    </sheetView>
  </sheetViews>
  <sheetFormatPr defaultColWidth="9.140625" defaultRowHeight="12.75" x14ac:dyDescent="0.2"/>
  <cols>
    <col min="1" max="1" width="6.140625" style="1" customWidth="1"/>
    <col min="2" max="2" width="14.5703125" style="1" customWidth="1"/>
    <col min="3" max="3" width="25.42578125" style="1" customWidth="1"/>
    <col min="4" max="4" width="11" style="1" customWidth="1"/>
    <col min="5" max="5" width="23.5703125" style="12" customWidth="1"/>
    <col min="6" max="6" width="38.42578125" style="1" customWidth="1"/>
    <col min="7" max="7" width="17.5703125" style="1" customWidth="1"/>
    <col min="8" max="8" width="16.42578125" style="1" customWidth="1"/>
    <col min="9" max="9" width="16.5703125" style="1" customWidth="1"/>
    <col min="10" max="10" width="16.140625" style="9" customWidth="1"/>
    <col min="11" max="11" width="21.5703125" style="1" customWidth="1"/>
    <col min="12" max="13" width="9.140625" style="1"/>
    <col min="14" max="14" width="9.7109375" style="1" bestFit="1" customWidth="1"/>
    <col min="15" max="16384" width="9.140625" style="1"/>
  </cols>
  <sheetData>
    <row r="1" spans="1:10" s="5" customFormat="1" ht="0.6" customHeight="1" x14ac:dyDescent="0.25">
      <c r="E1" s="8"/>
      <c r="J1" s="9"/>
    </row>
    <row r="2" spans="1:10" s="5" customFormat="1" ht="15" hidden="1" customHeight="1" x14ac:dyDescent="0.25">
      <c r="E2" s="10"/>
      <c r="J2" s="9"/>
    </row>
    <row r="3" spans="1:10" ht="15" hidden="1" customHeight="1" x14ac:dyDescent="0.25">
      <c r="C3" s="5"/>
      <c r="D3" s="5"/>
      <c r="E3" s="8"/>
    </row>
    <row r="4" spans="1:10" ht="15" hidden="1" customHeight="1" x14ac:dyDescent="0.25">
      <c r="C4" s="5"/>
      <c r="D4" s="5"/>
    </row>
    <row r="5" spans="1:10" ht="20.25" customHeight="1" x14ac:dyDescent="0.2">
      <c r="A5" s="59" t="s">
        <v>4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ht="19.5" customHeight="1" x14ac:dyDescent="0.2">
      <c r="A6" s="59" t="s">
        <v>7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8" customHeight="1" x14ac:dyDescent="0.2">
      <c r="A7" s="59" t="s">
        <v>131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ht="18.600000000000001" customHeight="1" x14ac:dyDescent="0.25">
      <c r="C8" s="13"/>
      <c r="D8" s="13"/>
      <c r="E8" s="13"/>
      <c r="F8" s="5"/>
      <c r="G8" s="5"/>
      <c r="H8" s="5"/>
      <c r="I8" s="14"/>
    </row>
    <row r="9" spans="1:10" ht="18" customHeight="1" x14ac:dyDescent="0.2">
      <c r="A9" s="62" t="s">
        <v>43</v>
      </c>
      <c r="B9" s="62" t="s">
        <v>44</v>
      </c>
      <c r="C9" s="62" t="s">
        <v>2</v>
      </c>
      <c r="D9" s="62" t="s">
        <v>45</v>
      </c>
      <c r="E9" s="62" t="s">
        <v>46</v>
      </c>
      <c r="F9" s="62" t="s">
        <v>47</v>
      </c>
      <c r="G9" s="62" t="s">
        <v>132</v>
      </c>
      <c r="H9" s="62" t="s">
        <v>42</v>
      </c>
      <c r="I9" s="63"/>
      <c r="J9" s="63"/>
    </row>
    <row r="10" spans="1:10" ht="32.25" customHeight="1" x14ac:dyDescent="0.2">
      <c r="A10" s="62"/>
      <c r="B10" s="62"/>
      <c r="C10" s="62"/>
      <c r="D10" s="62"/>
      <c r="E10" s="62"/>
      <c r="F10" s="62"/>
      <c r="G10" s="62"/>
      <c r="H10" s="62"/>
      <c r="I10" s="63"/>
      <c r="J10" s="63"/>
    </row>
    <row r="11" spans="1:10" ht="33" customHeight="1" x14ac:dyDescent="0.2">
      <c r="A11" s="63"/>
      <c r="B11" s="63"/>
      <c r="C11" s="63"/>
      <c r="D11" s="63"/>
      <c r="E11" s="63"/>
      <c r="F11" s="62"/>
      <c r="G11" s="63"/>
      <c r="H11" s="36" t="s">
        <v>92</v>
      </c>
      <c r="I11" s="36" t="s">
        <v>103</v>
      </c>
      <c r="J11" s="36" t="s">
        <v>133</v>
      </c>
    </row>
    <row r="12" spans="1:10" ht="15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6">
        <v>7</v>
      </c>
      <c r="H12" s="6">
        <v>8</v>
      </c>
      <c r="I12" s="6">
        <v>9</v>
      </c>
      <c r="J12" s="6">
        <v>10</v>
      </c>
    </row>
    <row r="13" spans="1:10" ht="33.75" customHeight="1" x14ac:dyDescent="0.25">
      <c r="A13" s="16">
        <v>1</v>
      </c>
      <c r="B13" s="26">
        <v>50001</v>
      </c>
      <c r="C13" s="17" t="s">
        <v>3</v>
      </c>
      <c r="D13" s="4">
        <v>182</v>
      </c>
      <c r="E13" s="18" t="s">
        <v>48</v>
      </c>
      <c r="F13" s="18" t="s">
        <v>8</v>
      </c>
      <c r="G13" s="54">
        <v>441806.87</v>
      </c>
      <c r="H13" s="53">
        <v>472733.46398</v>
      </c>
      <c r="I13" s="53">
        <v>502515.61655999999</v>
      </c>
      <c r="J13" s="53">
        <v>535179.07253</v>
      </c>
    </row>
    <row r="14" spans="1:10" ht="47.25" x14ac:dyDescent="0.25">
      <c r="A14" s="16">
        <f>A13+1</f>
        <v>2</v>
      </c>
      <c r="B14" s="16">
        <f>B13+1</f>
        <v>50002</v>
      </c>
      <c r="C14" s="17" t="s">
        <v>3</v>
      </c>
      <c r="D14" s="4">
        <v>182</v>
      </c>
      <c r="E14" s="18" t="s">
        <v>49</v>
      </c>
      <c r="F14" s="19" t="s">
        <v>41</v>
      </c>
      <c r="G14" s="54">
        <v>411.18</v>
      </c>
      <c r="H14" s="53">
        <v>427.62599999999998</v>
      </c>
      <c r="I14" s="53">
        <v>444.74</v>
      </c>
      <c r="J14" s="53">
        <v>462.53</v>
      </c>
    </row>
    <row r="15" spans="1:10" ht="47.25" x14ac:dyDescent="0.25">
      <c r="A15" s="16">
        <f t="shared" ref="A15:A85" si="0">A14+1</f>
        <v>3</v>
      </c>
      <c r="B15" s="16">
        <f t="shared" ref="B15:B85" si="1">B14+1</f>
        <v>50003</v>
      </c>
      <c r="C15" s="17" t="s">
        <v>3</v>
      </c>
      <c r="D15" s="4">
        <v>182</v>
      </c>
      <c r="E15" s="18" t="s">
        <v>50</v>
      </c>
      <c r="F15" s="20" t="s">
        <v>9</v>
      </c>
      <c r="G15" s="55">
        <v>206000</v>
      </c>
      <c r="H15" s="51">
        <v>211150</v>
      </c>
      <c r="I15" s="51">
        <v>215400</v>
      </c>
      <c r="J15" s="51">
        <v>219700</v>
      </c>
    </row>
    <row r="16" spans="1:10" ht="31.5" x14ac:dyDescent="0.25">
      <c r="A16" s="16">
        <f t="shared" si="0"/>
        <v>4</v>
      </c>
      <c r="B16" s="16">
        <f t="shared" si="1"/>
        <v>50004</v>
      </c>
      <c r="C16" s="17" t="s">
        <v>3</v>
      </c>
      <c r="D16" s="4">
        <v>182</v>
      </c>
      <c r="E16" s="18" t="s">
        <v>134</v>
      </c>
      <c r="F16" s="20" t="s">
        <v>135</v>
      </c>
      <c r="G16" s="55">
        <v>252</v>
      </c>
      <c r="H16" s="51">
        <v>0</v>
      </c>
      <c r="I16" s="51">
        <v>0</v>
      </c>
      <c r="J16" s="51">
        <v>0</v>
      </c>
    </row>
    <row r="17" spans="1:10" ht="31.5" x14ac:dyDescent="0.25">
      <c r="A17" s="16">
        <f t="shared" si="0"/>
        <v>5</v>
      </c>
      <c r="B17" s="16">
        <f t="shared" si="1"/>
        <v>50005</v>
      </c>
      <c r="C17" s="17" t="s">
        <v>3</v>
      </c>
      <c r="D17" s="4">
        <v>182</v>
      </c>
      <c r="E17" s="18" t="s">
        <v>51</v>
      </c>
      <c r="F17" s="20" t="s">
        <v>0</v>
      </c>
      <c r="G17" s="55">
        <v>684.81</v>
      </c>
      <c r="H17" s="51">
        <v>700</v>
      </c>
      <c r="I17" s="51">
        <v>710</v>
      </c>
      <c r="J17" s="51">
        <v>720</v>
      </c>
    </row>
    <row r="18" spans="1:10" ht="47.25" x14ac:dyDescent="0.25">
      <c r="A18" s="16">
        <f t="shared" si="0"/>
        <v>6</v>
      </c>
      <c r="B18" s="16">
        <f t="shared" si="1"/>
        <v>50006</v>
      </c>
      <c r="C18" s="17" t="s">
        <v>3</v>
      </c>
      <c r="D18" s="4">
        <v>182</v>
      </c>
      <c r="E18" s="18" t="s">
        <v>52</v>
      </c>
      <c r="F18" s="20" t="s">
        <v>10</v>
      </c>
      <c r="G18" s="55">
        <v>22750</v>
      </c>
      <c r="H18" s="51">
        <v>22980</v>
      </c>
      <c r="I18" s="51">
        <v>23210</v>
      </c>
      <c r="J18" s="51">
        <v>23440</v>
      </c>
    </row>
    <row r="19" spans="1:10" ht="47.25" x14ac:dyDescent="0.25">
      <c r="A19" s="16">
        <f t="shared" si="0"/>
        <v>7</v>
      </c>
      <c r="B19" s="16">
        <f t="shared" si="1"/>
        <v>50007</v>
      </c>
      <c r="C19" s="17" t="s">
        <v>3</v>
      </c>
      <c r="D19" s="4">
        <v>182</v>
      </c>
      <c r="E19" s="18" t="s">
        <v>53</v>
      </c>
      <c r="F19" s="20" t="s">
        <v>11</v>
      </c>
      <c r="G19" s="55">
        <v>10733.49</v>
      </c>
      <c r="H19" s="51">
        <v>10080</v>
      </c>
      <c r="I19" s="51">
        <v>10500</v>
      </c>
      <c r="J19" s="51">
        <v>10700</v>
      </c>
    </row>
    <row r="20" spans="1:10" ht="81.75" customHeight="1" x14ac:dyDescent="0.25">
      <c r="A20" s="16">
        <f t="shared" si="0"/>
        <v>8</v>
      </c>
      <c r="B20" s="16">
        <f t="shared" si="1"/>
        <v>50008</v>
      </c>
      <c r="C20" s="17" t="s">
        <v>6</v>
      </c>
      <c r="D20" s="4">
        <v>951</v>
      </c>
      <c r="E20" s="18" t="s">
        <v>54</v>
      </c>
      <c r="F20" s="20" t="s">
        <v>12</v>
      </c>
      <c r="G20" s="55">
        <v>55</v>
      </c>
      <c r="H20" s="51">
        <v>215</v>
      </c>
      <c r="I20" s="51">
        <v>5</v>
      </c>
      <c r="J20" s="51">
        <v>90</v>
      </c>
    </row>
    <row r="21" spans="1:10" ht="110.25" x14ac:dyDescent="0.25">
      <c r="A21" s="16">
        <f t="shared" si="0"/>
        <v>9</v>
      </c>
      <c r="B21" s="16">
        <f t="shared" si="1"/>
        <v>50009</v>
      </c>
      <c r="C21" s="17" t="s">
        <v>6</v>
      </c>
      <c r="D21" s="4">
        <v>951</v>
      </c>
      <c r="E21" s="18" t="s">
        <v>55</v>
      </c>
      <c r="F21" s="20" t="s">
        <v>30</v>
      </c>
      <c r="G21" s="55">
        <v>5.65</v>
      </c>
      <c r="H21" s="51">
        <v>10</v>
      </c>
      <c r="I21" s="51">
        <v>10</v>
      </c>
      <c r="J21" s="51">
        <v>10</v>
      </c>
    </row>
    <row r="22" spans="1:10" ht="164.25" customHeight="1" x14ac:dyDescent="0.25">
      <c r="A22" s="16">
        <f t="shared" si="0"/>
        <v>10</v>
      </c>
      <c r="B22" s="16">
        <f t="shared" si="1"/>
        <v>50010</v>
      </c>
      <c r="C22" s="17" t="s">
        <v>6</v>
      </c>
      <c r="D22" s="4">
        <v>951</v>
      </c>
      <c r="E22" s="18" t="s">
        <v>56</v>
      </c>
      <c r="F22" s="20" t="s">
        <v>13</v>
      </c>
      <c r="G22" s="55">
        <v>5528</v>
      </c>
      <c r="H22" s="51">
        <v>6189</v>
      </c>
      <c r="I22" s="51">
        <v>6437</v>
      </c>
      <c r="J22" s="51">
        <v>6694</v>
      </c>
    </row>
    <row r="23" spans="1:10" ht="146.25" customHeight="1" x14ac:dyDescent="0.25">
      <c r="A23" s="16">
        <f t="shared" si="0"/>
        <v>11</v>
      </c>
      <c r="B23" s="16">
        <f t="shared" si="1"/>
        <v>50011</v>
      </c>
      <c r="C23" s="17" t="s">
        <v>6</v>
      </c>
      <c r="D23" s="4">
        <v>951</v>
      </c>
      <c r="E23" s="18" t="s">
        <v>57</v>
      </c>
      <c r="F23" s="20" t="s">
        <v>14</v>
      </c>
      <c r="G23" s="55">
        <v>65576.5</v>
      </c>
      <c r="H23" s="51">
        <v>70437</v>
      </c>
      <c r="I23" s="51">
        <v>73254.5</v>
      </c>
      <c r="J23" s="51">
        <v>76184.5</v>
      </c>
    </row>
    <row r="24" spans="1:10" ht="141.75" x14ac:dyDescent="0.25">
      <c r="A24" s="16">
        <f t="shared" si="0"/>
        <v>12</v>
      </c>
      <c r="B24" s="16">
        <f t="shared" si="1"/>
        <v>50012</v>
      </c>
      <c r="C24" s="17" t="s">
        <v>6</v>
      </c>
      <c r="D24" s="4">
        <v>951</v>
      </c>
      <c r="E24" s="18" t="s">
        <v>58</v>
      </c>
      <c r="F24" s="20" t="s">
        <v>15</v>
      </c>
      <c r="G24" s="55">
        <v>20.36</v>
      </c>
      <c r="H24" s="51">
        <v>30.732810000000001</v>
      </c>
      <c r="I24" s="51">
        <v>30.825620000000001</v>
      </c>
      <c r="J24" s="51">
        <v>30.839099999999998</v>
      </c>
    </row>
    <row r="25" spans="1:10" ht="126" x14ac:dyDescent="0.25">
      <c r="A25" s="16">
        <f t="shared" si="0"/>
        <v>13</v>
      </c>
      <c r="B25" s="16">
        <f t="shared" si="1"/>
        <v>50013</v>
      </c>
      <c r="C25" s="17" t="s">
        <v>6</v>
      </c>
      <c r="D25" s="4">
        <v>951</v>
      </c>
      <c r="E25" s="18" t="s">
        <v>59</v>
      </c>
      <c r="F25" s="20" t="s">
        <v>16</v>
      </c>
      <c r="G25" s="55">
        <v>27.16</v>
      </c>
      <c r="H25" s="51">
        <v>27.159960000000002</v>
      </c>
      <c r="I25" s="51">
        <v>27.159960000000002</v>
      </c>
      <c r="J25" s="51">
        <v>27.159960000000002</v>
      </c>
    </row>
    <row r="26" spans="1:10" ht="78" customHeight="1" x14ac:dyDescent="0.25">
      <c r="A26" s="16">
        <f t="shared" si="0"/>
        <v>14</v>
      </c>
      <c r="B26" s="16">
        <f t="shared" si="1"/>
        <v>50014</v>
      </c>
      <c r="C26" s="17" t="s">
        <v>6</v>
      </c>
      <c r="D26" s="4">
        <v>951</v>
      </c>
      <c r="E26" s="18" t="s">
        <v>60</v>
      </c>
      <c r="F26" s="20" t="s">
        <v>17</v>
      </c>
      <c r="G26" s="55">
        <v>1028.28</v>
      </c>
      <c r="H26" s="51">
        <v>1831.2089900000001</v>
      </c>
      <c r="I26" s="51">
        <v>1890.59302</v>
      </c>
      <c r="J26" s="51">
        <v>1859.43552</v>
      </c>
    </row>
    <row r="27" spans="1:10" ht="258" customHeight="1" x14ac:dyDescent="0.25">
      <c r="A27" s="16">
        <f t="shared" si="0"/>
        <v>15</v>
      </c>
      <c r="B27" s="16">
        <f t="shared" si="1"/>
        <v>50015</v>
      </c>
      <c r="C27" s="17" t="s">
        <v>6</v>
      </c>
      <c r="D27" s="4">
        <v>951</v>
      </c>
      <c r="E27" s="28" t="s">
        <v>99</v>
      </c>
      <c r="F27" s="29" t="s">
        <v>97</v>
      </c>
      <c r="G27" s="55">
        <v>217.47</v>
      </c>
      <c r="H27" s="51">
        <v>0</v>
      </c>
      <c r="I27" s="51">
        <v>0</v>
      </c>
      <c r="J27" s="51">
        <v>0</v>
      </c>
    </row>
    <row r="28" spans="1:10" ht="204.75" x14ac:dyDescent="0.25">
      <c r="A28" s="16">
        <f t="shared" si="0"/>
        <v>16</v>
      </c>
      <c r="B28" s="16">
        <f t="shared" si="1"/>
        <v>50016</v>
      </c>
      <c r="C28" s="17" t="s">
        <v>6</v>
      </c>
      <c r="D28" s="4">
        <v>951</v>
      </c>
      <c r="E28" s="28" t="s">
        <v>100</v>
      </c>
      <c r="F28" s="29" t="s">
        <v>98</v>
      </c>
      <c r="G28" s="55">
        <v>68.88</v>
      </c>
      <c r="H28" s="51">
        <v>0</v>
      </c>
      <c r="I28" s="51">
        <v>0</v>
      </c>
      <c r="J28" s="51">
        <v>0</v>
      </c>
    </row>
    <row r="29" spans="1:10" ht="94.5" x14ac:dyDescent="0.25">
      <c r="A29" s="16">
        <f t="shared" si="0"/>
        <v>17</v>
      </c>
      <c r="B29" s="16">
        <f t="shared" si="1"/>
        <v>50017</v>
      </c>
      <c r="C29" s="17" t="s">
        <v>6</v>
      </c>
      <c r="D29" s="4">
        <v>951</v>
      </c>
      <c r="E29" s="18" t="s">
        <v>61</v>
      </c>
      <c r="F29" s="21" t="s">
        <v>33</v>
      </c>
      <c r="G29" s="55">
        <v>109.21</v>
      </c>
      <c r="H29" s="51">
        <v>0</v>
      </c>
      <c r="I29" s="51">
        <v>0</v>
      </c>
      <c r="J29" s="51">
        <v>0</v>
      </c>
    </row>
    <row r="30" spans="1:10" ht="189" x14ac:dyDescent="0.25">
      <c r="A30" s="16">
        <f t="shared" si="0"/>
        <v>18</v>
      </c>
      <c r="B30" s="16">
        <f t="shared" si="1"/>
        <v>50018</v>
      </c>
      <c r="C30" s="17" t="s">
        <v>6</v>
      </c>
      <c r="D30" s="4">
        <v>951</v>
      </c>
      <c r="E30" s="34" t="s">
        <v>150</v>
      </c>
      <c r="F30" s="21" t="s">
        <v>151</v>
      </c>
      <c r="G30" s="55">
        <v>0</v>
      </c>
      <c r="H30" s="51">
        <v>2100.5294399999998</v>
      </c>
      <c r="I30" s="51">
        <v>2100.5294399999998</v>
      </c>
      <c r="J30" s="51">
        <v>2100.5294399999998</v>
      </c>
    </row>
    <row r="31" spans="1:10" ht="157.5" x14ac:dyDescent="0.25">
      <c r="A31" s="16">
        <f t="shared" si="0"/>
        <v>19</v>
      </c>
      <c r="B31" s="16">
        <f t="shared" si="1"/>
        <v>50019</v>
      </c>
      <c r="C31" s="17" t="s">
        <v>6</v>
      </c>
      <c r="D31" s="4">
        <v>951</v>
      </c>
      <c r="E31" s="18" t="s">
        <v>62</v>
      </c>
      <c r="F31" s="21" t="s">
        <v>18</v>
      </c>
      <c r="G31" s="55">
        <v>870.9</v>
      </c>
      <c r="H31" s="51">
        <v>1163.7930899999999</v>
      </c>
      <c r="I31" s="51">
        <v>1210.34482</v>
      </c>
      <c r="J31" s="51">
        <v>1258.7586100000001</v>
      </c>
    </row>
    <row r="32" spans="1:10" ht="47.25" x14ac:dyDescent="0.25">
      <c r="A32" s="16">
        <f t="shared" si="0"/>
        <v>20</v>
      </c>
      <c r="B32" s="16">
        <f t="shared" si="1"/>
        <v>50020</v>
      </c>
      <c r="C32" s="17" t="s">
        <v>23</v>
      </c>
      <c r="D32" s="22" t="s">
        <v>63</v>
      </c>
      <c r="E32" s="18" t="s">
        <v>64</v>
      </c>
      <c r="F32" s="20" t="s">
        <v>65</v>
      </c>
      <c r="G32" s="55">
        <v>9924.98</v>
      </c>
      <c r="H32" s="51">
        <v>8071.9593599999998</v>
      </c>
      <c r="I32" s="51">
        <v>7606.7561800000003</v>
      </c>
      <c r="J32" s="51">
        <v>6559.7957100000003</v>
      </c>
    </row>
    <row r="33" spans="1:10" ht="78.75" customHeight="1" x14ac:dyDescent="0.25">
      <c r="A33" s="16">
        <f t="shared" si="0"/>
        <v>21</v>
      </c>
      <c r="B33" s="16">
        <f t="shared" si="1"/>
        <v>50021</v>
      </c>
      <c r="C33" s="17" t="s">
        <v>6</v>
      </c>
      <c r="D33" s="4">
        <v>951</v>
      </c>
      <c r="E33" s="20" t="s">
        <v>66</v>
      </c>
      <c r="F33" s="21" t="s">
        <v>31</v>
      </c>
      <c r="G33" s="55">
        <v>14900</v>
      </c>
      <c r="H33" s="51">
        <v>16020</v>
      </c>
      <c r="I33" s="51">
        <v>16070</v>
      </c>
      <c r="J33" s="51">
        <v>16120</v>
      </c>
    </row>
    <row r="34" spans="1:10" ht="81.75" customHeight="1" x14ac:dyDescent="0.25">
      <c r="A34" s="16">
        <f t="shared" si="0"/>
        <v>22</v>
      </c>
      <c r="B34" s="16">
        <f t="shared" si="1"/>
        <v>50022</v>
      </c>
      <c r="C34" s="17" t="s">
        <v>6</v>
      </c>
      <c r="D34" s="4">
        <v>951</v>
      </c>
      <c r="E34" s="20" t="s">
        <v>67</v>
      </c>
      <c r="F34" s="21" t="s">
        <v>32</v>
      </c>
      <c r="G34" s="55">
        <v>433.73</v>
      </c>
      <c r="H34" s="51">
        <v>695.68</v>
      </c>
      <c r="I34" s="51">
        <v>695.68</v>
      </c>
      <c r="J34" s="51">
        <v>695.68</v>
      </c>
    </row>
    <row r="35" spans="1:10" ht="126" x14ac:dyDescent="0.25">
      <c r="A35" s="16">
        <f t="shared" si="0"/>
        <v>23</v>
      </c>
      <c r="B35" s="16">
        <f t="shared" si="1"/>
        <v>50023</v>
      </c>
      <c r="C35" s="17" t="s">
        <v>6</v>
      </c>
      <c r="D35" s="4">
        <v>951</v>
      </c>
      <c r="E35" s="20" t="s">
        <v>95</v>
      </c>
      <c r="F35" s="27" t="s">
        <v>96</v>
      </c>
      <c r="G35" s="55">
        <v>53.1</v>
      </c>
      <c r="H35" s="51">
        <v>0</v>
      </c>
      <c r="I35" s="51">
        <v>0</v>
      </c>
      <c r="J35" s="51">
        <v>0</v>
      </c>
    </row>
    <row r="36" spans="1:10" ht="81" customHeight="1" x14ac:dyDescent="0.25">
      <c r="A36" s="16">
        <f t="shared" si="0"/>
        <v>24</v>
      </c>
      <c r="B36" s="16">
        <f t="shared" si="1"/>
        <v>50024</v>
      </c>
      <c r="C36" s="17" t="s">
        <v>6</v>
      </c>
      <c r="D36" s="4">
        <v>951</v>
      </c>
      <c r="E36" s="20" t="s">
        <v>68</v>
      </c>
      <c r="F36" s="21" t="s">
        <v>19</v>
      </c>
      <c r="G36" s="55">
        <v>592.41</v>
      </c>
      <c r="H36" s="51">
        <v>0</v>
      </c>
      <c r="I36" s="51">
        <v>0</v>
      </c>
      <c r="J36" s="51">
        <v>0</v>
      </c>
    </row>
    <row r="37" spans="1:10" ht="81" customHeight="1" x14ac:dyDescent="0.25">
      <c r="A37" s="16">
        <f t="shared" si="0"/>
        <v>25</v>
      </c>
      <c r="B37" s="16">
        <f t="shared" si="1"/>
        <v>50025</v>
      </c>
      <c r="C37" s="35" t="s">
        <v>40</v>
      </c>
      <c r="D37" s="4">
        <v>963</v>
      </c>
      <c r="E37" s="20" t="s">
        <v>68</v>
      </c>
      <c r="F37" s="21" t="s">
        <v>19</v>
      </c>
      <c r="G37" s="55">
        <v>13729.55</v>
      </c>
      <c r="H37" s="51">
        <v>0</v>
      </c>
      <c r="I37" s="51">
        <v>0</v>
      </c>
      <c r="J37" s="51">
        <v>0</v>
      </c>
    </row>
    <row r="38" spans="1:10" ht="173.25" x14ac:dyDescent="0.25">
      <c r="A38" s="16">
        <f t="shared" si="0"/>
        <v>26</v>
      </c>
      <c r="B38" s="16">
        <f t="shared" si="1"/>
        <v>50026</v>
      </c>
      <c r="C38" s="17" t="s">
        <v>6</v>
      </c>
      <c r="D38" s="4">
        <v>951</v>
      </c>
      <c r="E38" s="20" t="s">
        <v>93</v>
      </c>
      <c r="F38" s="21" t="s">
        <v>94</v>
      </c>
      <c r="G38" s="55">
        <v>762.63</v>
      </c>
      <c r="H38" s="51">
        <v>0</v>
      </c>
      <c r="I38" s="51">
        <v>0</v>
      </c>
      <c r="J38" s="51">
        <v>0</v>
      </c>
    </row>
    <row r="39" spans="1:10" ht="173.25" x14ac:dyDescent="0.25">
      <c r="A39" s="16">
        <f t="shared" si="0"/>
        <v>27</v>
      </c>
      <c r="B39" s="16">
        <f t="shared" si="1"/>
        <v>50027</v>
      </c>
      <c r="C39" s="17" t="s">
        <v>6</v>
      </c>
      <c r="D39" s="4">
        <v>951</v>
      </c>
      <c r="E39" s="20" t="s">
        <v>69</v>
      </c>
      <c r="F39" s="23" t="s">
        <v>38</v>
      </c>
      <c r="G39" s="54">
        <v>1900</v>
      </c>
      <c r="H39" s="53">
        <v>780</v>
      </c>
      <c r="I39" s="53">
        <v>780</v>
      </c>
      <c r="J39" s="53">
        <v>780</v>
      </c>
    </row>
    <row r="40" spans="1:10" ht="113.25" customHeight="1" x14ac:dyDescent="0.25">
      <c r="A40" s="16">
        <f t="shared" si="0"/>
        <v>28</v>
      </c>
      <c r="B40" s="16">
        <f t="shared" si="1"/>
        <v>50028</v>
      </c>
      <c r="C40" s="17" t="s">
        <v>6</v>
      </c>
      <c r="D40" s="4">
        <v>951</v>
      </c>
      <c r="E40" s="20" t="s">
        <v>70</v>
      </c>
      <c r="F40" s="21" t="s">
        <v>20</v>
      </c>
      <c r="G40" s="55">
        <v>3083.67</v>
      </c>
      <c r="H40" s="51">
        <v>0</v>
      </c>
      <c r="I40" s="51">
        <v>0</v>
      </c>
      <c r="J40" s="51">
        <v>0</v>
      </c>
    </row>
    <row r="41" spans="1:10" ht="88.5" customHeight="1" x14ac:dyDescent="0.25">
      <c r="A41" s="16">
        <f t="shared" si="0"/>
        <v>29</v>
      </c>
      <c r="B41" s="16">
        <f t="shared" si="1"/>
        <v>50029</v>
      </c>
      <c r="C41" s="17" t="s">
        <v>6</v>
      </c>
      <c r="D41" s="4">
        <v>951</v>
      </c>
      <c r="E41" s="20" t="s">
        <v>71</v>
      </c>
      <c r="F41" s="21" t="s">
        <v>1</v>
      </c>
      <c r="G41" s="55">
        <v>1123.26</v>
      </c>
      <c r="H41" s="51">
        <v>0</v>
      </c>
      <c r="I41" s="51">
        <v>0</v>
      </c>
      <c r="J41" s="51">
        <v>0</v>
      </c>
    </row>
    <row r="42" spans="1:10" ht="176.25" customHeight="1" x14ac:dyDescent="0.25">
      <c r="A42" s="16">
        <f t="shared" si="0"/>
        <v>30</v>
      </c>
      <c r="B42" s="16">
        <f t="shared" si="1"/>
        <v>50030</v>
      </c>
      <c r="C42" s="17" t="s">
        <v>6</v>
      </c>
      <c r="D42" s="4">
        <v>951</v>
      </c>
      <c r="E42" s="24" t="s">
        <v>72</v>
      </c>
      <c r="F42" s="21" t="s">
        <v>36</v>
      </c>
      <c r="G42" s="55">
        <v>2306.9899999999998</v>
      </c>
      <c r="H42" s="51">
        <v>0</v>
      </c>
      <c r="I42" s="51">
        <v>0</v>
      </c>
      <c r="J42" s="51">
        <v>0</v>
      </c>
    </row>
    <row r="43" spans="1:10" ht="144.75" customHeight="1" x14ac:dyDescent="0.25">
      <c r="A43" s="16">
        <f t="shared" si="0"/>
        <v>31</v>
      </c>
      <c r="B43" s="16">
        <f t="shared" si="1"/>
        <v>50031</v>
      </c>
      <c r="C43" s="17" t="s">
        <v>6</v>
      </c>
      <c r="D43" s="4">
        <v>951</v>
      </c>
      <c r="E43" s="24" t="s">
        <v>73</v>
      </c>
      <c r="F43" s="23" t="s">
        <v>21</v>
      </c>
      <c r="G43" s="55">
        <v>1631.4</v>
      </c>
      <c r="H43" s="51">
        <v>0</v>
      </c>
      <c r="I43" s="51">
        <v>0</v>
      </c>
      <c r="J43" s="51">
        <v>0</v>
      </c>
    </row>
    <row r="44" spans="1:10" ht="129" customHeight="1" x14ac:dyDescent="0.25">
      <c r="A44" s="16">
        <f t="shared" si="0"/>
        <v>32</v>
      </c>
      <c r="B44" s="16">
        <f t="shared" si="1"/>
        <v>50032</v>
      </c>
      <c r="C44" s="17" t="s">
        <v>137</v>
      </c>
      <c r="D44" s="31" t="s">
        <v>136</v>
      </c>
      <c r="E44" s="42" t="s">
        <v>113</v>
      </c>
      <c r="F44" s="44" t="s">
        <v>114</v>
      </c>
      <c r="G44" s="56">
        <v>200</v>
      </c>
      <c r="H44" s="51">
        <v>0</v>
      </c>
      <c r="I44" s="51">
        <v>0</v>
      </c>
      <c r="J44" s="51">
        <v>0</v>
      </c>
    </row>
    <row r="45" spans="1:10" ht="144.75" customHeight="1" x14ac:dyDescent="0.25">
      <c r="A45" s="16">
        <f t="shared" si="0"/>
        <v>33</v>
      </c>
      <c r="B45" s="16">
        <f t="shared" si="1"/>
        <v>50033</v>
      </c>
      <c r="C45" s="17" t="s">
        <v>6</v>
      </c>
      <c r="D45" s="31" t="s">
        <v>104</v>
      </c>
      <c r="E45" s="39" t="s">
        <v>110</v>
      </c>
      <c r="F45" s="41" t="s">
        <v>105</v>
      </c>
      <c r="G45" s="56">
        <v>20</v>
      </c>
      <c r="H45" s="51">
        <v>0</v>
      </c>
      <c r="I45" s="51">
        <v>0</v>
      </c>
      <c r="J45" s="51">
        <v>0</v>
      </c>
    </row>
    <row r="46" spans="1:10" ht="131.25" customHeight="1" x14ac:dyDescent="0.25">
      <c r="A46" s="16">
        <f>A45+1</f>
        <v>34</v>
      </c>
      <c r="B46" s="37">
        <f>B45+1</f>
        <v>50034</v>
      </c>
      <c r="C46" s="38" t="s">
        <v>6</v>
      </c>
      <c r="D46" s="39" t="s">
        <v>104</v>
      </c>
      <c r="E46" s="39" t="s">
        <v>111</v>
      </c>
      <c r="F46" s="40" t="s">
        <v>112</v>
      </c>
      <c r="G46" s="56">
        <v>970</v>
      </c>
      <c r="H46" s="51">
        <v>2000</v>
      </c>
      <c r="I46" s="51">
        <v>2000</v>
      </c>
      <c r="J46" s="51">
        <v>2000</v>
      </c>
    </row>
    <row r="47" spans="1:10" ht="207" customHeight="1" x14ac:dyDescent="0.25">
      <c r="A47" s="16">
        <f t="shared" ref="A47:A61" si="2">A46+1</f>
        <v>35</v>
      </c>
      <c r="B47" s="37">
        <f t="shared" ref="B47:B48" si="3">B46+1</f>
        <v>50035</v>
      </c>
      <c r="C47" s="17" t="s">
        <v>24</v>
      </c>
      <c r="D47" s="31" t="s">
        <v>106</v>
      </c>
      <c r="E47" s="42" t="s">
        <v>115</v>
      </c>
      <c r="F47" s="43" t="s">
        <v>107</v>
      </c>
      <c r="G47" s="56">
        <v>10</v>
      </c>
      <c r="H47" s="51">
        <v>0</v>
      </c>
      <c r="I47" s="51">
        <v>0</v>
      </c>
      <c r="J47" s="51">
        <v>0</v>
      </c>
    </row>
    <row r="48" spans="1:10" ht="189" x14ac:dyDescent="0.25">
      <c r="A48" s="16">
        <f t="shared" si="2"/>
        <v>36</v>
      </c>
      <c r="B48" s="37">
        <f t="shared" si="3"/>
        <v>50036</v>
      </c>
      <c r="C48" s="17" t="s">
        <v>118</v>
      </c>
      <c r="D48" s="31" t="s">
        <v>109</v>
      </c>
      <c r="E48" s="42" t="s">
        <v>116</v>
      </c>
      <c r="F48" s="43" t="s">
        <v>117</v>
      </c>
      <c r="G48" s="56">
        <v>800</v>
      </c>
      <c r="H48" s="51">
        <v>0</v>
      </c>
      <c r="I48" s="51">
        <v>0</v>
      </c>
      <c r="J48" s="51">
        <v>0</v>
      </c>
    </row>
    <row r="49" spans="1:11" ht="78.75" customHeight="1" x14ac:dyDescent="0.25">
      <c r="A49" s="16">
        <f t="shared" si="2"/>
        <v>37</v>
      </c>
      <c r="B49" s="16">
        <f t="shared" si="1"/>
        <v>50037</v>
      </c>
      <c r="C49" s="17" t="s">
        <v>6</v>
      </c>
      <c r="D49" s="4">
        <v>951</v>
      </c>
      <c r="E49" s="18" t="s">
        <v>74</v>
      </c>
      <c r="F49" s="20" t="s">
        <v>34</v>
      </c>
      <c r="G49" s="55">
        <v>2211.11</v>
      </c>
      <c r="H49" s="51">
        <v>0</v>
      </c>
      <c r="I49" s="51">
        <v>0</v>
      </c>
      <c r="J49" s="51">
        <v>0</v>
      </c>
    </row>
    <row r="50" spans="1:11" ht="81.75" customHeight="1" x14ac:dyDescent="0.25">
      <c r="A50" s="16">
        <f t="shared" si="2"/>
        <v>38</v>
      </c>
      <c r="B50" s="16">
        <f t="shared" si="1"/>
        <v>50038</v>
      </c>
      <c r="C50" s="17" t="s">
        <v>6</v>
      </c>
      <c r="D50" s="4">
        <v>951</v>
      </c>
      <c r="E50" s="18" t="s">
        <v>75</v>
      </c>
      <c r="F50" s="20" t="s">
        <v>35</v>
      </c>
      <c r="G50" s="55">
        <v>118.15</v>
      </c>
      <c r="H50" s="51">
        <v>0</v>
      </c>
      <c r="I50" s="51">
        <v>0</v>
      </c>
      <c r="J50" s="51">
        <v>0</v>
      </c>
    </row>
    <row r="51" spans="1:11" ht="81.75" customHeight="1" x14ac:dyDescent="0.25">
      <c r="A51" s="16">
        <f t="shared" si="2"/>
        <v>39</v>
      </c>
      <c r="B51" s="16">
        <f t="shared" si="1"/>
        <v>50039</v>
      </c>
      <c r="C51" s="35" t="s">
        <v>24</v>
      </c>
      <c r="D51" s="31" t="s">
        <v>106</v>
      </c>
      <c r="E51" s="18" t="s">
        <v>85</v>
      </c>
      <c r="F51" s="21" t="s">
        <v>86</v>
      </c>
      <c r="G51" s="56">
        <v>305606.40000000002</v>
      </c>
      <c r="H51" s="51">
        <v>336167</v>
      </c>
      <c r="I51" s="51">
        <v>295827</v>
      </c>
      <c r="J51" s="51">
        <v>325409.7</v>
      </c>
    </row>
    <row r="52" spans="1:11" ht="81.75" customHeight="1" x14ac:dyDescent="0.25">
      <c r="A52" s="16">
        <f t="shared" si="2"/>
        <v>40</v>
      </c>
      <c r="B52" s="16">
        <f t="shared" si="1"/>
        <v>50040</v>
      </c>
      <c r="C52" s="35" t="s">
        <v>24</v>
      </c>
      <c r="D52" s="31" t="s">
        <v>106</v>
      </c>
      <c r="E52" s="34" t="s">
        <v>139</v>
      </c>
      <c r="F52" s="21" t="s">
        <v>138</v>
      </c>
      <c r="G52" s="56">
        <v>150</v>
      </c>
      <c r="H52" s="51">
        <v>0</v>
      </c>
      <c r="I52" s="51">
        <v>0</v>
      </c>
      <c r="J52" s="51">
        <v>0</v>
      </c>
    </row>
    <row r="53" spans="1:11" ht="81" customHeight="1" x14ac:dyDescent="0.25">
      <c r="A53" s="16">
        <f t="shared" si="2"/>
        <v>41</v>
      </c>
      <c r="B53" s="16">
        <f t="shared" si="1"/>
        <v>50041</v>
      </c>
      <c r="C53" s="35" t="s">
        <v>24</v>
      </c>
      <c r="D53" s="31" t="s">
        <v>106</v>
      </c>
      <c r="E53" s="18" t="s">
        <v>120</v>
      </c>
      <c r="F53" s="21" t="s">
        <v>121</v>
      </c>
      <c r="G53" s="56">
        <v>4838.2</v>
      </c>
      <c r="H53" s="51">
        <v>0</v>
      </c>
      <c r="I53" s="51">
        <v>0</v>
      </c>
      <c r="J53" s="51">
        <v>0</v>
      </c>
    </row>
    <row r="54" spans="1:11" ht="160.5" customHeight="1" x14ac:dyDescent="0.25">
      <c r="A54" s="16">
        <f t="shared" si="2"/>
        <v>42</v>
      </c>
      <c r="B54" s="16">
        <f t="shared" si="1"/>
        <v>50042</v>
      </c>
      <c r="C54" s="45" t="s">
        <v>40</v>
      </c>
      <c r="D54" s="42" t="s">
        <v>108</v>
      </c>
      <c r="E54" s="30" t="s">
        <v>142</v>
      </c>
      <c r="F54" s="21" t="s">
        <v>143</v>
      </c>
      <c r="G54" s="56">
        <v>327.3</v>
      </c>
      <c r="H54" s="51">
        <v>0</v>
      </c>
      <c r="I54" s="51">
        <v>0</v>
      </c>
      <c r="J54" s="51">
        <v>0</v>
      </c>
    </row>
    <row r="55" spans="1:11" ht="99" customHeight="1" x14ac:dyDescent="0.25">
      <c r="A55" s="16">
        <f t="shared" si="2"/>
        <v>43</v>
      </c>
      <c r="B55" s="16">
        <f t="shared" si="1"/>
        <v>50043</v>
      </c>
      <c r="C55" s="45" t="s">
        <v>40</v>
      </c>
      <c r="D55" s="42" t="s">
        <v>108</v>
      </c>
      <c r="E55" s="30" t="s">
        <v>144</v>
      </c>
      <c r="F55" s="21" t="s">
        <v>145</v>
      </c>
      <c r="G55" s="56">
        <v>6320.07</v>
      </c>
      <c r="H55" s="51">
        <v>0</v>
      </c>
      <c r="I55" s="51">
        <v>0</v>
      </c>
      <c r="J55" s="51">
        <v>0</v>
      </c>
    </row>
    <row r="56" spans="1:11" ht="81" customHeight="1" x14ac:dyDescent="0.25">
      <c r="A56" s="16">
        <f t="shared" si="2"/>
        <v>44</v>
      </c>
      <c r="B56" s="16">
        <f t="shared" si="1"/>
        <v>50044</v>
      </c>
      <c r="C56" s="45" t="s">
        <v>6</v>
      </c>
      <c r="D56" s="31" t="s">
        <v>104</v>
      </c>
      <c r="E56" s="30" t="s">
        <v>140</v>
      </c>
      <c r="F56" s="21" t="s">
        <v>141</v>
      </c>
      <c r="G56" s="56">
        <v>758</v>
      </c>
      <c r="H56" s="51">
        <v>0</v>
      </c>
      <c r="I56" s="51">
        <v>0</v>
      </c>
      <c r="J56" s="51">
        <v>0</v>
      </c>
    </row>
    <row r="57" spans="1:11" ht="83.25" customHeight="1" x14ac:dyDescent="0.25">
      <c r="A57" s="16">
        <f t="shared" si="2"/>
        <v>45</v>
      </c>
      <c r="B57" s="16">
        <f t="shared" si="1"/>
        <v>50045</v>
      </c>
      <c r="C57" s="45" t="s">
        <v>6</v>
      </c>
      <c r="D57" s="42" t="s">
        <v>104</v>
      </c>
      <c r="E57" s="30" t="s">
        <v>76</v>
      </c>
      <c r="F57" s="20" t="s">
        <v>25</v>
      </c>
      <c r="G57" s="56">
        <v>551.29999999999995</v>
      </c>
      <c r="H57" s="51">
        <v>0</v>
      </c>
      <c r="I57" s="51">
        <v>0</v>
      </c>
      <c r="J57" s="51">
        <v>0</v>
      </c>
    </row>
    <row r="58" spans="1:11" ht="81.75" customHeight="1" x14ac:dyDescent="0.25">
      <c r="A58" s="16">
        <f t="shared" si="2"/>
        <v>46</v>
      </c>
      <c r="B58" s="16">
        <f t="shared" si="1"/>
        <v>50046</v>
      </c>
      <c r="C58" s="45" t="s">
        <v>40</v>
      </c>
      <c r="D58" s="42" t="s">
        <v>108</v>
      </c>
      <c r="E58" s="30" t="s">
        <v>76</v>
      </c>
      <c r="F58" s="20" t="s">
        <v>25</v>
      </c>
      <c r="G58" s="56">
        <v>306</v>
      </c>
      <c r="H58" s="51">
        <v>0</v>
      </c>
      <c r="I58" s="51">
        <v>0</v>
      </c>
      <c r="J58" s="51">
        <v>0</v>
      </c>
    </row>
    <row r="59" spans="1:11" ht="81.75" customHeight="1" x14ac:dyDescent="0.25">
      <c r="A59" s="16">
        <f t="shared" si="2"/>
        <v>47</v>
      </c>
      <c r="B59" s="16">
        <f t="shared" si="1"/>
        <v>50047</v>
      </c>
      <c r="C59" s="45" t="s">
        <v>6</v>
      </c>
      <c r="D59" s="42" t="s">
        <v>104</v>
      </c>
      <c r="E59" s="30" t="s">
        <v>122</v>
      </c>
      <c r="F59" s="20" t="s">
        <v>123</v>
      </c>
      <c r="G59" s="56">
        <v>419.8</v>
      </c>
      <c r="H59" s="51">
        <v>0</v>
      </c>
      <c r="I59" s="51">
        <v>0</v>
      </c>
      <c r="J59" s="51">
        <v>0</v>
      </c>
    </row>
    <row r="60" spans="1:11" ht="87" customHeight="1" x14ac:dyDescent="0.25">
      <c r="A60" s="16">
        <f t="shared" si="2"/>
        <v>48</v>
      </c>
      <c r="B60" s="16">
        <f t="shared" si="1"/>
        <v>50048</v>
      </c>
      <c r="C60" s="45" t="s">
        <v>6</v>
      </c>
      <c r="D60" s="42" t="s">
        <v>104</v>
      </c>
      <c r="E60" s="20" t="s">
        <v>77</v>
      </c>
      <c r="F60" s="21" t="s">
        <v>28</v>
      </c>
      <c r="G60" s="56">
        <v>11922.44</v>
      </c>
      <c r="H60" s="51">
        <v>0</v>
      </c>
      <c r="I60" s="51">
        <v>0</v>
      </c>
      <c r="J60" s="51">
        <v>0</v>
      </c>
    </row>
    <row r="61" spans="1:11" ht="87" customHeight="1" x14ac:dyDescent="0.25">
      <c r="A61" s="16">
        <f t="shared" si="2"/>
        <v>49</v>
      </c>
      <c r="B61" s="16">
        <f t="shared" si="1"/>
        <v>50049</v>
      </c>
      <c r="C61" s="45" t="s">
        <v>24</v>
      </c>
      <c r="D61" s="42" t="s">
        <v>106</v>
      </c>
      <c r="E61" s="20" t="s">
        <v>77</v>
      </c>
      <c r="F61" s="21" t="s">
        <v>28</v>
      </c>
      <c r="G61" s="56">
        <v>6827.15</v>
      </c>
      <c r="H61" s="51">
        <v>0</v>
      </c>
      <c r="I61" s="51">
        <v>0</v>
      </c>
      <c r="J61" s="51">
        <v>0</v>
      </c>
    </row>
    <row r="62" spans="1:11" ht="81" customHeight="1" x14ac:dyDescent="0.25">
      <c r="A62" s="16">
        <f t="shared" si="0"/>
        <v>50</v>
      </c>
      <c r="B62" s="16">
        <f t="shared" si="1"/>
        <v>50050</v>
      </c>
      <c r="C62" s="45" t="s">
        <v>40</v>
      </c>
      <c r="D62" s="42" t="s">
        <v>108</v>
      </c>
      <c r="E62" s="20" t="s">
        <v>77</v>
      </c>
      <c r="F62" s="21" t="s">
        <v>28</v>
      </c>
      <c r="G62" s="56">
        <v>110783.02</v>
      </c>
      <c r="H62" s="51">
        <v>0</v>
      </c>
      <c r="I62" s="51">
        <v>0</v>
      </c>
      <c r="J62" s="51">
        <v>0</v>
      </c>
      <c r="K62" s="2"/>
    </row>
    <row r="63" spans="1:11" ht="86.25" customHeight="1" x14ac:dyDescent="0.25">
      <c r="A63" s="16">
        <f t="shared" si="0"/>
        <v>51</v>
      </c>
      <c r="B63" s="16">
        <f t="shared" si="1"/>
        <v>50051</v>
      </c>
      <c r="C63" s="35" t="s">
        <v>6</v>
      </c>
      <c r="D63" s="31" t="s">
        <v>104</v>
      </c>
      <c r="E63" s="20" t="s">
        <v>78</v>
      </c>
      <c r="F63" s="21" t="s">
        <v>29</v>
      </c>
      <c r="G63" s="56">
        <v>15662.74</v>
      </c>
      <c r="H63" s="51">
        <v>0</v>
      </c>
      <c r="I63" s="51">
        <v>0</v>
      </c>
      <c r="J63" s="51">
        <v>0</v>
      </c>
      <c r="K63" s="2"/>
    </row>
    <row r="64" spans="1:11" ht="81" customHeight="1" x14ac:dyDescent="0.25">
      <c r="A64" s="16">
        <f t="shared" si="0"/>
        <v>52</v>
      </c>
      <c r="B64" s="16">
        <f t="shared" si="1"/>
        <v>50052</v>
      </c>
      <c r="C64" s="35" t="s">
        <v>24</v>
      </c>
      <c r="D64" s="31" t="s">
        <v>106</v>
      </c>
      <c r="E64" s="20" t="s">
        <v>78</v>
      </c>
      <c r="F64" s="21" t="s">
        <v>29</v>
      </c>
      <c r="G64" s="56">
        <v>40258.699999999997</v>
      </c>
      <c r="H64" s="51">
        <v>40610.300000000003</v>
      </c>
      <c r="I64" s="51">
        <v>33919.5</v>
      </c>
      <c r="J64" s="51">
        <v>26577.200000000001</v>
      </c>
      <c r="K64" s="2"/>
    </row>
    <row r="65" spans="1:12" ht="83.25" customHeight="1" x14ac:dyDescent="0.25">
      <c r="A65" s="16">
        <f t="shared" si="0"/>
        <v>53</v>
      </c>
      <c r="B65" s="16">
        <f t="shared" si="1"/>
        <v>50053</v>
      </c>
      <c r="C65" s="35" t="s">
        <v>40</v>
      </c>
      <c r="D65" s="31" t="s">
        <v>108</v>
      </c>
      <c r="E65" s="20" t="s">
        <v>78</v>
      </c>
      <c r="F65" s="21" t="s">
        <v>29</v>
      </c>
      <c r="G65" s="56">
        <v>1181457.6399999999</v>
      </c>
      <c r="H65" s="51">
        <v>0</v>
      </c>
      <c r="I65" s="51">
        <v>0</v>
      </c>
      <c r="J65" s="51">
        <v>0</v>
      </c>
    </row>
    <row r="66" spans="1:12" ht="111.75" customHeight="1" x14ac:dyDescent="0.25">
      <c r="A66" s="16">
        <f t="shared" si="0"/>
        <v>54</v>
      </c>
      <c r="B66" s="16">
        <f t="shared" si="1"/>
        <v>50054</v>
      </c>
      <c r="C66" s="35" t="s">
        <v>40</v>
      </c>
      <c r="D66" s="31" t="s">
        <v>108</v>
      </c>
      <c r="E66" s="20" t="s">
        <v>79</v>
      </c>
      <c r="F66" s="21" t="s">
        <v>124</v>
      </c>
      <c r="G66" s="56">
        <v>41185.379999999997</v>
      </c>
      <c r="H66" s="51">
        <v>0</v>
      </c>
      <c r="I66" s="51">
        <v>0</v>
      </c>
      <c r="J66" s="51">
        <v>0</v>
      </c>
    </row>
    <row r="67" spans="1:12" ht="126" x14ac:dyDescent="0.25">
      <c r="A67" s="16">
        <f t="shared" si="0"/>
        <v>55</v>
      </c>
      <c r="B67" s="16">
        <f t="shared" si="1"/>
        <v>50055</v>
      </c>
      <c r="C67" s="35" t="s">
        <v>40</v>
      </c>
      <c r="D67" s="31" t="s">
        <v>108</v>
      </c>
      <c r="E67" s="20" t="s">
        <v>80</v>
      </c>
      <c r="F67" s="32" t="s">
        <v>26</v>
      </c>
      <c r="G67" s="56">
        <v>57130.01</v>
      </c>
      <c r="H67" s="51">
        <v>0</v>
      </c>
      <c r="I67" s="51">
        <v>0</v>
      </c>
      <c r="J67" s="51">
        <v>0</v>
      </c>
    </row>
    <row r="68" spans="1:12" ht="117.75" customHeight="1" x14ac:dyDescent="0.25">
      <c r="A68" s="16">
        <f t="shared" si="0"/>
        <v>56</v>
      </c>
      <c r="B68" s="16">
        <f t="shared" si="1"/>
        <v>50056</v>
      </c>
      <c r="C68" s="35" t="s">
        <v>6</v>
      </c>
      <c r="D68" s="31" t="s">
        <v>104</v>
      </c>
      <c r="E68" s="20" t="s">
        <v>81</v>
      </c>
      <c r="F68" s="23" t="s">
        <v>91</v>
      </c>
      <c r="G68" s="56">
        <v>28.4</v>
      </c>
      <c r="H68" s="51">
        <v>0</v>
      </c>
      <c r="I68" s="51">
        <v>0</v>
      </c>
      <c r="J68" s="51">
        <v>0</v>
      </c>
    </row>
    <row r="69" spans="1:12" ht="141.75" x14ac:dyDescent="0.25">
      <c r="A69" s="16">
        <f t="shared" si="0"/>
        <v>57</v>
      </c>
      <c r="B69" s="16">
        <f t="shared" si="1"/>
        <v>50057</v>
      </c>
      <c r="C69" s="35" t="s">
        <v>40</v>
      </c>
      <c r="D69" s="31" t="s">
        <v>108</v>
      </c>
      <c r="E69" s="30" t="s">
        <v>125</v>
      </c>
      <c r="F69" s="33" t="s">
        <v>126</v>
      </c>
      <c r="G69" s="56">
        <v>4251.01</v>
      </c>
      <c r="H69" s="51">
        <v>0</v>
      </c>
      <c r="I69" s="51">
        <v>0</v>
      </c>
      <c r="J69" s="51">
        <v>0</v>
      </c>
    </row>
    <row r="70" spans="1:12" ht="220.5" x14ac:dyDescent="0.25">
      <c r="A70" s="16">
        <f t="shared" si="0"/>
        <v>58</v>
      </c>
      <c r="B70" s="16">
        <f t="shared" si="1"/>
        <v>50058</v>
      </c>
      <c r="C70" s="35" t="s">
        <v>40</v>
      </c>
      <c r="D70" s="31" t="s">
        <v>108</v>
      </c>
      <c r="E70" s="20" t="s">
        <v>87</v>
      </c>
      <c r="F70" s="23" t="s">
        <v>127</v>
      </c>
      <c r="G70" s="56">
        <v>42128.160000000003</v>
      </c>
      <c r="H70" s="51">
        <v>0</v>
      </c>
      <c r="I70" s="51">
        <v>0</v>
      </c>
      <c r="J70" s="51">
        <v>0</v>
      </c>
    </row>
    <row r="71" spans="1:12" ht="111.75" customHeight="1" x14ac:dyDescent="0.25">
      <c r="A71" s="16">
        <f t="shared" si="0"/>
        <v>59</v>
      </c>
      <c r="B71" s="16">
        <f t="shared" si="1"/>
        <v>50059</v>
      </c>
      <c r="C71" s="35" t="s">
        <v>40</v>
      </c>
      <c r="D71" s="31" t="s">
        <v>108</v>
      </c>
      <c r="E71" s="20" t="s">
        <v>88</v>
      </c>
      <c r="F71" s="23" t="s">
        <v>89</v>
      </c>
      <c r="G71" s="56">
        <v>62933.7</v>
      </c>
      <c r="H71" s="51">
        <v>0</v>
      </c>
      <c r="I71" s="51">
        <v>0</v>
      </c>
      <c r="J71" s="51">
        <v>0</v>
      </c>
      <c r="K71" s="3"/>
      <c r="L71" s="11"/>
    </row>
    <row r="72" spans="1:12" ht="79.5" customHeight="1" x14ac:dyDescent="0.25">
      <c r="A72" s="16">
        <f t="shared" si="0"/>
        <v>60</v>
      </c>
      <c r="B72" s="16">
        <f t="shared" si="1"/>
        <v>50060</v>
      </c>
      <c r="C72" s="35" t="s">
        <v>6</v>
      </c>
      <c r="D72" s="31" t="s">
        <v>104</v>
      </c>
      <c r="E72" s="20" t="s">
        <v>82</v>
      </c>
      <c r="F72" s="21" t="s">
        <v>27</v>
      </c>
      <c r="G72" s="56">
        <v>4188.72</v>
      </c>
      <c r="H72" s="51">
        <v>0</v>
      </c>
      <c r="I72" s="51">
        <v>0</v>
      </c>
      <c r="J72" s="51">
        <v>0</v>
      </c>
      <c r="K72" s="2"/>
    </row>
    <row r="73" spans="1:12" ht="111" customHeight="1" x14ac:dyDescent="0.25">
      <c r="A73" s="37">
        <f t="shared" si="0"/>
        <v>61</v>
      </c>
      <c r="B73" s="37">
        <f t="shared" si="1"/>
        <v>50061</v>
      </c>
      <c r="C73" s="46" t="s">
        <v>6</v>
      </c>
      <c r="D73" s="39" t="s">
        <v>104</v>
      </c>
      <c r="E73" s="47" t="s">
        <v>83</v>
      </c>
      <c r="F73" s="48" t="s">
        <v>37</v>
      </c>
      <c r="G73" s="56">
        <v>116265.93</v>
      </c>
      <c r="H73" s="51">
        <v>123004.5895</v>
      </c>
      <c r="I73" s="51">
        <v>107829</v>
      </c>
      <c r="J73" s="51">
        <v>112141.8</v>
      </c>
    </row>
    <row r="74" spans="1:12" ht="110.25" customHeight="1" x14ac:dyDescent="0.25">
      <c r="A74" s="37">
        <f t="shared" si="0"/>
        <v>62</v>
      </c>
      <c r="B74" s="37">
        <f t="shared" si="1"/>
        <v>50062</v>
      </c>
      <c r="C74" s="46" t="s">
        <v>24</v>
      </c>
      <c r="D74" s="39" t="s">
        <v>106</v>
      </c>
      <c r="E74" s="47" t="s">
        <v>83</v>
      </c>
      <c r="F74" s="48" t="s">
        <v>37</v>
      </c>
      <c r="G74" s="56">
        <v>4368.41</v>
      </c>
      <c r="H74" s="51">
        <v>5103</v>
      </c>
      <c r="I74" s="51">
        <v>5307</v>
      </c>
      <c r="J74" s="51">
        <v>5519.5</v>
      </c>
    </row>
    <row r="75" spans="1:12" ht="110.25" customHeight="1" x14ac:dyDescent="0.25">
      <c r="A75" s="37">
        <f t="shared" si="0"/>
        <v>63</v>
      </c>
      <c r="B75" s="37">
        <f t="shared" si="1"/>
        <v>50063</v>
      </c>
      <c r="C75" s="46" t="s">
        <v>39</v>
      </c>
      <c r="D75" s="39" t="s">
        <v>119</v>
      </c>
      <c r="E75" s="47" t="s">
        <v>83</v>
      </c>
      <c r="F75" s="48" t="s">
        <v>37</v>
      </c>
      <c r="G75" s="56">
        <v>5442.66</v>
      </c>
      <c r="H75" s="51">
        <v>5894</v>
      </c>
      <c r="I75" s="51">
        <v>6129.6</v>
      </c>
      <c r="J75" s="51">
        <v>6374.9</v>
      </c>
    </row>
    <row r="76" spans="1:12" ht="78" customHeight="1" x14ac:dyDescent="0.25">
      <c r="A76" s="37">
        <f t="shared" si="0"/>
        <v>64</v>
      </c>
      <c r="B76" s="37">
        <f t="shared" si="1"/>
        <v>50064</v>
      </c>
      <c r="C76" s="46" t="s">
        <v>6</v>
      </c>
      <c r="D76" s="39" t="s">
        <v>104</v>
      </c>
      <c r="E76" s="49" t="s">
        <v>90</v>
      </c>
      <c r="F76" s="50" t="s">
        <v>128</v>
      </c>
      <c r="G76" s="56">
        <v>717.97</v>
      </c>
      <c r="H76" s="51">
        <v>0</v>
      </c>
      <c r="I76" s="51">
        <v>0</v>
      </c>
      <c r="J76" s="51">
        <v>0</v>
      </c>
    </row>
    <row r="77" spans="1:12" ht="78" customHeight="1" x14ac:dyDescent="0.25">
      <c r="A77" s="37">
        <f t="shared" si="0"/>
        <v>65</v>
      </c>
      <c r="B77" s="37">
        <f t="shared" si="1"/>
        <v>50065</v>
      </c>
      <c r="C77" s="46" t="s">
        <v>24</v>
      </c>
      <c r="D77" s="39" t="s">
        <v>106</v>
      </c>
      <c r="E77" s="49" t="s">
        <v>90</v>
      </c>
      <c r="F77" s="50" t="s">
        <v>128</v>
      </c>
      <c r="G77" s="56">
        <v>3977.28</v>
      </c>
      <c r="H77" s="51">
        <v>0</v>
      </c>
      <c r="I77" s="51">
        <v>0</v>
      </c>
      <c r="J77" s="51">
        <v>0</v>
      </c>
    </row>
    <row r="78" spans="1:12" ht="78" customHeight="1" x14ac:dyDescent="0.25">
      <c r="A78" s="37">
        <f t="shared" si="0"/>
        <v>66</v>
      </c>
      <c r="B78" s="37">
        <f t="shared" si="1"/>
        <v>50066</v>
      </c>
      <c r="C78" s="17" t="s">
        <v>40</v>
      </c>
      <c r="D78" s="4">
        <v>963</v>
      </c>
      <c r="E78" s="34" t="s">
        <v>146</v>
      </c>
      <c r="F78" s="50" t="s">
        <v>147</v>
      </c>
      <c r="G78" s="56">
        <v>400</v>
      </c>
      <c r="H78" s="51">
        <v>0</v>
      </c>
      <c r="I78" s="51">
        <v>0</v>
      </c>
      <c r="J78" s="51">
        <v>0</v>
      </c>
    </row>
    <row r="79" spans="1:12" ht="78" customHeight="1" x14ac:dyDescent="0.25">
      <c r="A79" s="37">
        <f t="shared" si="0"/>
        <v>67</v>
      </c>
      <c r="B79" s="37">
        <f t="shared" si="1"/>
        <v>50067</v>
      </c>
      <c r="C79" s="17" t="s">
        <v>40</v>
      </c>
      <c r="D79" s="4">
        <v>963</v>
      </c>
      <c r="E79" s="34" t="s">
        <v>129</v>
      </c>
      <c r="F79" s="21" t="s">
        <v>130</v>
      </c>
      <c r="G79" s="56">
        <v>5.99</v>
      </c>
      <c r="H79" s="51">
        <v>0</v>
      </c>
      <c r="I79" s="51">
        <v>0</v>
      </c>
      <c r="J79" s="51">
        <v>0</v>
      </c>
    </row>
    <row r="80" spans="1:12" ht="78" customHeight="1" x14ac:dyDescent="0.25">
      <c r="A80" s="37">
        <f t="shared" si="0"/>
        <v>68</v>
      </c>
      <c r="B80" s="37">
        <f t="shared" si="1"/>
        <v>50068</v>
      </c>
      <c r="C80" s="17" t="s">
        <v>6</v>
      </c>
      <c r="D80" s="4">
        <v>951</v>
      </c>
      <c r="E80" s="30" t="s">
        <v>101</v>
      </c>
      <c r="F80" s="20" t="s">
        <v>102</v>
      </c>
      <c r="G80" s="56">
        <v>3069.7</v>
      </c>
      <c r="H80" s="51">
        <v>0</v>
      </c>
      <c r="I80" s="51">
        <v>0</v>
      </c>
      <c r="J80" s="51">
        <v>0</v>
      </c>
    </row>
    <row r="81" spans="1:10" ht="78" customHeight="1" x14ac:dyDescent="0.25">
      <c r="A81" s="37">
        <f t="shared" si="0"/>
        <v>69</v>
      </c>
      <c r="B81" s="37">
        <f t="shared" si="1"/>
        <v>50069</v>
      </c>
      <c r="C81" s="17" t="s">
        <v>40</v>
      </c>
      <c r="D81" s="31" t="s">
        <v>108</v>
      </c>
      <c r="E81" s="30" t="s">
        <v>101</v>
      </c>
      <c r="F81" s="20" t="s">
        <v>102</v>
      </c>
      <c r="G81" s="56">
        <v>191.68</v>
      </c>
      <c r="H81" s="51">
        <v>0</v>
      </c>
      <c r="I81" s="51">
        <v>0</v>
      </c>
      <c r="J81" s="51">
        <v>0</v>
      </c>
    </row>
    <row r="82" spans="1:10" ht="78" customHeight="1" x14ac:dyDescent="0.25">
      <c r="A82" s="37">
        <f t="shared" si="0"/>
        <v>70</v>
      </c>
      <c r="B82" s="37">
        <f t="shared" si="1"/>
        <v>50070</v>
      </c>
      <c r="C82" s="17" t="s">
        <v>6</v>
      </c>
      <c r="D82" s="4">
        <v>951</v>
      </c>
      <c r="E82" s="30" t="s">
        <v>148</v>
      </c>
      <c r="F82" s="21" t="s">
        <v>149</v>
      </c>
      <c r="G82" s="56">
        <v>65.599999999999994</v>
      </c>
      <c r="H82" s="51">
        <v>0</v>
      </c>
      <c r="I82" s="51">
        <v>0</v>
      </c>
      <c r="J82" s="51">
        <v>0</v>
      </c>
    </row>
    <row r="83" spans="1:10" ht="83.25" customHeight="1" x14ac:dyDescent="0.25">
      <c r="A83" s="37">
        <f t="shared" si="0"/>
        <v>71</v>
      </c>
      <c r="B83" s="37">
        <f t="shared" si="1"/>
        <v>50071</v>
      </c>
      <c r="C83" s="17" t="s">
        <v>6</v>
      </c>
      <c r="D83" s="4">
        <v>951</v>
      </c>
      <c r="E83" s="18" t="s">
        <v>84</v>
      </c>
      <c r="F83" s="25" t="s">
        <v>22</v>
      </c>
      <c r="G83" s="56">
        <v>-5144.05</v>
      </c>
      <c r="H83" s="51">
        <v>0</v>
      </c>
      <c r="I83" s="51">
        <v>0</v>
      </c>
      <c r="J83" s="51">
        <v>0</v>
      </c>
    </row>
    <row r="84" spans="1:10" ht="83.25" customHeight="1" x14ac:dyDescent="0.25">
      <c r="A84" s="37">
        <f t="shared" si="0"/>
        <v>72</v>
      </c>
      <c r="B84" s="37">
        <f t="shared" si="1"/>
        <v>50072</v>
      </c>
      <c r="C84" s="17" t="s">
        <v>39</v>
      </c>
      <c r="D84" s="4">
        <v>961</v>
      </c>
      <c r="E84" s="18" t="s">
        <v>84</v>
      </c>
      <c r="F84" s="25" t="s">
        <v>22</v>
      </c>
      <c r="G84" s="56">
        <v>-29.01</v>
      </c>
      <c r="H84" s="51">
        <v>0</v>
      </c>
      <c r="I84" s="51">
        <v>0</v>
      </c>
      <c r="J84" s="51">
        <v>0</v>
      </c>
    </row>
    <row r="85" spans="1:10" ht="83.25" customHeight="1" x14ac:dyDescent="0.25">
      <c r="A85" s="37">
        <f t="shared" si="0"/>
        <v>73</v>
      </c>
      <c r="B85" s="37">
        <f t="shared" si="1"/>
        <v>50073</v>
      </c>
      <c r="C85" s="17" t="s">
        <v>40</v>
      </c>
      <c r="D85" s="4">
        <v>963</v>
      </c>
      <c r="E85" s="18" t="s">
        <v>84</v>
      </c>
      <c r="F85" s="25" t="s">
        <v>22</v>
      </c>
      <c r="G85" s="56">
        <v>-409.73</v>
      </c>
      <c r="H85" s="51">
        <v>0</v>
      </c>
      <c r="I85" s="51">
        <v>0</v>
      </c>
      <c r="J85" s="51">
        <v>0</v>
      </c>
    </row>
    <row r="86" spans="1:10" s="15" customFormat="1" ht="15.75" x14ac:dyDescent="0.25">
      <c r="A86" s="58" t="s">
        <v>5</v>
      </c>
      <c r="B86" s="58"/>
      <c r="C86" s="58"/>
      <c r="D86" s="58"/>
      <c r="E86" s="58"/>
      <c r="F86" s="58"/>
      <c r="G86" s="57">
        <f t="shared" ref="G86:J86" si="4">SUM(G13:G85)</f>
        <v>2837873.3100000015</v>
      </c>
      <c r="H86" s="52">
        <f t="shared" si="4"/>
        <v>1338422.0431299999</v>
      </c>
      <c r="I86" s="52">
        <f t="shared" si="4"/>
        <v>1313910.8456000001</v>
      </c>
      <c r="J86" s="52">
        <f t="shared" si="4"/>
        <v>1380635.40087</v>
      </c>
    </row>
    <row r="88" spans="1:10" x14ac:dyDescent="0.2">
      <c r="F88" s="7"/>
      <c r="G88" s="7"/>
      <c r="H88" s="7"/>
      <c r="I88" s="7"/>
    </row>
    <row r="90" spans="1:10" x14ac:dyDescent="0.2">
      <c r="G90" s="7"/>
    </row>
    <row r="91" spans="1:10" x14ac:dyDescent="0.2">
      <c r="F91" s="7"/>
      <c r="G91" s="7"/>
      <c r="H91" s="7"/>
      <c r="I91" s="7"/>
      <c r="J91" s="7"/>
    </row>
  </sheetData>
  <sheetProtection formatCells="0" formatColumns="0" formatRows="0" insertColumns="0" insertRows="0" insertHyperlinks="0" deleteColumns="0" deleteRows="0" sort="0" autoFilter="0" pivotTables="0"/>
  <mergeCells count="12">
    <mergeCell ref="A86:F86"/>
    <mergeCell ref="A5:J5"/>
    <mergeCell ref="A7:J7"/>
    <mergeCell ref="A6:J6"/>
    <mergeCell ref="H9:J10"/>
    <mergeCell ref="F9:F11"/>
    <mergeCell ref="G9:G11"/>
    <mergeCell ref="E9:E11"/>
    <mergeCell ref="B9:B11"/>
    <mergeCell ref="A9:A11"/>
    <mergeCell ref="C9:C11"/>
    <mergeCell ref="D9:D11"/>
  </mergeCells>
  <printOptions horizontalCentered="1"/>
  <pageMargins left="0" right="0" top="0.78740157480314965" bottom="0.98425196850393704" header="0" footer="0"/>
  <pageSetup paperSize="9" scale="80" fitToHeight="8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РИД Район 2025-2027</vt:lpstr>
      <vt:lpstr>'РИД Район 2025-2027'!Заголовки_для_печати</vt:lpstr>
      <vt:lpstr>'РИД Район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daviduk</cp:lastModifiedBy>
  <cp:lastPrinted>2024-09-19T07:12:46Z</cp:lastPrinted>
  <dcterms:created xsi:type="dcterms:W3CDTF">2017-10-06T12:14:40Z</dcterms:created>
  <dcterms:modified xsi:type="dcterms:W3CDTF">2024-11-05T08:54:12Z</dcterms:modified>
</cp:coreProperties>
</file>